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195" windowHeight="13095"/>
  </bookViews>
  <sheets>
    <sheet name="SACH MUA T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30" i="1" l="1"/>
  <c r="H15" i="1"/>
  <c r="H14" i="1"/>
  <c r="H13" i="1"/>
  <c r="H12" i="1"/>
  <c r="H11" i="1"/>
  <c r="H10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 l="1"/>
</calcChain>
</file>

<file path=xl/sharedStrings.xml><?xml version="1.0" encoding="utf-8"?>
<sst xmlns="http://schemas.openxmlformats.org/spreadsheetml/2006/main" count="71" uniqueCount="64">
  <si>
    <t xml:space="preserve">Ngày cuối trong đời Socrates                    </t>
  </si>
  <si>
    <t xml:space="preserve">Plato                   </t>
  </si>
  <si>
    <t xml:space="preserve">Định kiểu WEB với CSS                           </t>
  </si>
  <si>
    <t xml:space="preserve">Kỹ thuật Typography trên Web linh động          </t>
  </si>
  <si>
    <t xml:space="preserve">Thiết kế đồ họa động với Flash                  </t>
  </si>
  <si>
    <t xml:space="preserve">Thiết kế đồ họa với IIIustrator                 </t>
  </si>
  <si>
    <t xml:space="preserve">Tổng thống Mỹ - Các bài diễn văn nổi tiếng      </t>
  </si>
  <si>
    <t xml:space="preserve">AlphaBooks tuyển chọn   </t>
  </si>
  <si>
    <t>Giáo  trình thực hành Photoshop  CC</t>
  </si>
  <si>
    <t xml:space="preserve">Phạm Quang Huy  </t>
  </si>
  <si>
    <t>KH&amp;KT</t>
  </si>
  <si>
    <t xml:space="preserve">Microsoft  Office  2013 dành cho người bắt đầu </t>
  </si>
  <si>
    <t>Phạm Quang Huy             Trần Tường Thụy</t>
  </si>
  <si>
    <t>Thời đại</t>
  </si>
  <si>
    <t>Kiểm thử phần mềm (Testing)</t>
  </si>
  <si>
    <t>Trần Tường Thụy         Phạm Quang Hiển</t>
  </si>
  <si>
    <t>TT&amp;TT</t>
  </si>
  <si>
    <t xml:space="preserve"> Photoshop CS6 chuyên đề làm mịn da</t>
  </si>
  <si>
    <t>Phạm Quang Hiển          Phạm Quang Huy</t>
  </si>
  <si>
    <t>Từ Điển Bách Khoa</t>
  </si>
  <si>
    <t xml:space="preserve"> Photoshop CS6 chuyên đề ghép và chỉnh sưả tóc</t>
  </si>
  <si>
    <t>Phạm Quang Hiển          Văn Thị Tư</t>
  </si>
  <si>
    <t>Photoshop CS6 chuyên đề chỉnh sưả ảnh</t>
  </si>
  <si>
    <t>Phạm Quang Hiển          Văn Thị Tư                           Phan Hoàng Chi</t>
  </si>
  <si>
    <t>Tìm Hiểu Cá Cảnh, Cách Chăm Sóc</t>
  </si>
  <si>
    <t>Trần Thị Thúy</t>
  </si>
  <si>
    <t xml:space="preserve"> TT &amp; TT</t>
  </si>
  <si>
    <t>Cấu trúc dữ liệu và giải thuật</t>
  </si>
  <si>
    <t>Ths Lê Văn Vinh</t>
  </si>
  <si>
    <t>ĐHQG TP.HCM</t>
  </si>
  <si>
    <t>Java - Tập 1:Lập trình và phần mềm ứng dụng</t>
  </si>
  <si>
    <t>Nguyễn Phương Lan</t>
  </si>
  <si>
    <t>LĐXH</t>
  </si>
  <si>
    <t>Java - Tập 2:Lập trình và phần mềm ứng dụng</t>
  </si>
  <si>
    <t>Giáo trình hệ thống mạng máy tính CCNA,Version 4.0  (semester 1)</t>
  </si>
  <si>
    <t>Nguyễn Hồng Sơn</t>
  </si>
  <si>
    <t>Giáo trình phương pháp giảng dạy chuyên ngành điện</t>
  </si>
  <si>
    <t>Giáo trình điện tử cơ bản</t>
  </si>
  <si>
    <t>PGS-TS Trần Thu Hà</t>
  </si>
  <si>
    <t>SÁCH DO CÁC KHOA ĐỀ XUẤT</t>
  </si>
  <si>
    <t>SÁCH DO THƯ VIỆN ĐỀ XUẤT</t>
  </si>
  <si>
    <t>STT</t>
  </si>
  <si>
    <t>Tên sách</t>
  </si>
  <si>
    <t>Tác giả</t>
  </si>
  <si>
    <t>Nhà XB</t>
  </si>
  <si>
    <t>Năm XB</t>
  </si>
  <si>
    <t>SL</t>
  </si>
  <si>
    <t>Đơn giá</t>
  </si>
  <si>
    <t>Thành tiền</t>
  </si>
  <si>
    <t>Tổng cộng:</t>
  </si>
  <si>
    <t>TRƯỜNG CAO ĐẲNG KỸ THUẬT</t>
  </si>
  <si>
    <t>CỘNG HÒA XÃ HỘI CHỦ NGHĨA VIỆT NAM</t>
  </si>
  <si>
    <t>LÝ TỰ TRỌNG TP. HỒ CHÍ MINH</t>
  </si>
  <si>
    <t>Độc Lập - Tự Do - Hạnh Phúc</t>
  </si>
  <si>
    <t>TRUNG TÂM TRUYỀN THÔNG - THƯ VIỆN</t>
  </si>
  <si>
    <t xml:space="preserve">DANH MỤC SÁCH ĐỀ XUẤT TRANG BỊ </t>
  </si>
  <si>
    <t>TRƯỞNG ĐƠN VỊ</t>
  </si>
  <si>
    <t>Nguyễn Cao Phong</t>
  </si>
  <si>
    <t>Thành phố Hồ Chí Minh, ngày 23 tháng 3 năm 2015</t>
  </si>
  <si>
    <t>HIỆU TRƯỞNG</t>
  </si>
  <si>
    <t>PHÓ HIỆU TRƯỞNG</t>
  </si>
  <si>
    <t>Bằng chữ:</t>
  </si>
  <si>
    <t>Chín triệu sáu trăm năm mươi mốt nghìn đồng.</t>
  </si>
  <si>
    <t>Nguyễn Trọng Thắng CB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</si>
</sst>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\ ###,###"/>
    <numFmt numFmtId="165" formatCode="_(* #,##0_);_(* \(#,##0\);_(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0"/>
      <name val="Arial"/>
      <family val="2"/>
    </font>
    <font>
      <sz val="12"/>
      <color theme="1"/>
      <name val=".VnTime"/>
      <family val="2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b/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.VnTime"/>
      <family val="2"/>
    </font>
    <font>
      <b/>
      <u/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b/>
      <u/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89">
    <xf numFmtId="0" fontId="0" fillId="0" borderId="0" xfId="0"/>
    <xf numFmtId="0" fontId="2" fillId="0" borderId="0" xfId="0" applyFont="1"/>
    <xf numFmtId="0" fontId="2" fillId="0" borderId="5" xfId="2" applyNumberFormat="1" applyFont="1" applyFill="1" applyBorder="1" applyAlignment="1">
      <alignment horizontal="left"/>
    </xf>
    <xf numFmtId="0" fontId="2" fillId="0" borderId="5" xfId="0" applyFont="1" applyFill="1" applyBorder="1"/>
    <xf numFmtId="164" fontId="4" fillId="0" borderId="6" xfId="3" applyNumberFormat="1" applyFont="1" applyFill="1" applyBorder="1" applyAlignment="1">
      <alignment horizontal="right"/>
    </xf>
    <xf numFmtId="0" fontId="2" fillId="0" borderId="5" xfId="4" applyFont="1" applyFill="1" applyBorder="1" applyAlignment="1">
      <alignment horizontal="justify" vertical="center" wrapText="1"/>
    </xf>
    <xf numFmtId="0" fontId="2" fillId="0" borderId="5" xfId="4" applyFont="1" applyFill="1" applyBorder="1" applyAlignment="1">
      <alignment vertical="center" wrapText="1"/>
    </xf>
    <xf numFmtId="0" fontId="5" fillId="0" borderId="5" xfId="4" applyFont="1" applyFill="1" applyBorder="1" applyAlignment="1">
      <alignment horizontal="left" vertical="center"/>
    </xf>
    <xf numFmtId="0" fontId="5" fillId="0" borderId="5" xfId="4" applyNumberFormat="1" applyFont="1" applyFill="1" applyBorder="1" applyAlignment="1">
      <alignment horizontal="left" vertical="center" wrapText="1"/>
    </xf>
    <xf numFmtId="0" fontId="6" fillId="0" borderId="5" xfId="4" applyNumberFormat="1" applyFont="1" applyFill="1" applyBorder="1" applyAlignment="1">
      <alignment horizontal="left" vertical="center" wrapText="1"/>
    </xf>
    <xf numFmtId="0" fontId="5" fillId="0" borderId="5" xfId="4" applyFont="1" applyFill="1" applyBorder="1" applyAlignment="1">
      <alignment horizontal="left" vertical="justify"/>
    </xf>
    <xf numFmtId="0" fontId="6" fillId="0" borderId="5" xfId="4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/>
    </xf>
    <xf numFmtId="0" fontId="2" fillId="0" borderId="5" xfId="4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164" fontId="2" fillId="0" borderId="0" xfId="0" applyNumberFormat="1" applyFont="1"/>
    <xf numFmtId="164" fontId="4" fillId="0" borderId="5" xfId="3" applyNumberFormat="1" applyFont="1" applyFill="1" applyBorder="1" applyAlignment="1">
      <alignment horizontal="right"/>
    </xf>
    <xf numFmtId="3" fontId="2" fillId="0" borderId="5" xfId="0" applyNumberFormat="1" applyFont="1" applyFill="1" applyBorder="1"/>
    <xf numFmtId="165" fontId="5" fillId="0" borderId="5" xfId="5" applyNumberFormat="1" applyFont="1" applyFill="1" applyBorder="1" applyAlignment="1">
      <alignment vertical="center"/>
    </xf>
    <xf numFmtId="0" fontId="6" fillId="0" borderId="5" xfId="0" applyFont="1" applyBorder="1"/>
    <xf numFmtId="0" fontId="6" fillId="0" borderId="5" xfId="0" applyFont="1" applyBorder="1" applyAlignment="1">
      <alignment horizontal="center"/>
    </xf>
    <xf numFmtId="0" fontId="6" fillId="0" borderId="5" xfId="0" applyFont="1" applyBorder="1" applyAlignment="1">
      <alignment wrapText="1"/>
    </xf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5" fillId="0" borderId="5" xfId="4" applyNumberFormat="1" applyFont="1" applyFill="1" applyBorder="1" applyAlignment="1">
      <alignment horizontal="left" vertical="center"/>
    </xf>
    <xf numFmtId="165" fontId="8" fillId="0" borderId="5" xfId="1" applyNumberFormat="1" applyFont="1" applyBorder="1"/>
    <xf numFmtId="0" fontId="2" fillId="0" borderId="5" xfId="0" applyFont="1" applyFill="1" applyBorder="1" applyAlignment="1">
      <alignment horizontal="center"/>
    </xf>
    <xf numFmtId="0" fontId="5" fillId="0" borderId="5" xfId="4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left"/>
    </xf>
    <xf numFmtId="0" fontId="2" fillId="0" borderId="9" xfId="0" applyFont="1" applyFill="1" applyBorder="1" applyAlignment="1">
      <alignment horizontal="center"/>
    </xf>
    <xf numFmtId="164" fontId="4" fillId="0" borderId="9" xfId="3" applyNumberFormat="1" applyFont="1" applyFill="1" applyBorder="1" applyAlignment="1">
      <alignment horizontal="right"/>
    </xf>
    <xf numFmtId="164" fontId="4" fillId="0" borderId="10" xfId="3" applyNumberFormat="1" applyFont="1" applyFill="1" applyBorder="1" applyAlignment="1">
      <alignment horizontal="right"/>
    </xf>
    <xf numFmtId="0" fontId="6" fillId="0" borderId="11" xfId="0" applyFont="1" applyBorder="1"/>
    <xf numFmtId="0" fontId="6" fillId="0" borderId="11" xfId="0" applyFont="1" applyBorder="1" applyAlignment="1">
      <alignment horizontal="center"/>
    </xf>
    <xf numFmtId="164" fontId="4" fillId="0" borderId="12" xfId="3" applyNumberFormat="1" applyFont="1" applyFill="1" applyBorder="1" applyAlignment="1">
      <alignment horizontal="right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2" xfId="2" applyNumberFormat="1" applyFont="1" applyFill="1" applyBorder="1" applyAlignment="1">
      <alignment horizontal="center"/>
    </xf>
    <xf numFmtId="0" fontId="9" fillId="0" borderId="2" xfId="2" quotePrefix="1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164" fontId="9" fillId="0" borderId="2" xfId="3" applyNumberFormat="1" applyFont="1" applyFill="1" applyBorder="1" applyAlignment="1">
      <alignment horizontal="center"/>
    </xf>
    <xf numFmtId="164" fontId="9" fillId="0" borderId="3" xfId="3" applyNumberFormat="1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165" fontId="6" fillId="0" borderId="5" xfId="1" applyNumberFormat="1" applyFont="1" applyBorder="1"/>
    <xf numFmtId="165" fontId="6" fillId="0" borderId="11" xfId="1" applyNumberFormat="1" applyFont="1" applyBorder="1"/>
    <xf numFmtId="0" fontId="11" fillId="0" borderId="5" xfId="4" applyFont="1" applyFill="1" applyBorder="1" applyAlignment="1">
      <alignment horizontal="justify" vertical="top" wrapText="1"/>
    </xf>
    <xf numFmtId="0" fontId="11" fillId="0" borderId="5" xfId="4" applyFont="1" applyFill="1" applyBorder="1" applyAlignment="1">
      <alignment vertical="top" wrapText="1"/>
    </xf>
    <xf numFmtId="3" fontId="2" fillId="0" borderId="5" xfId="4" applyNumberFormat="1" applyFont="1" applyFill="1" applyBorder="1" applyAlignment="1">
      <alignment vertical="center"/>
    </xf>
    <xf numFmtId="0" fontId="2" fillId="0" borderId="0" xfId="0" applyFont="1" applyBorder="1"/>
    <xf numFmtId="164" fontId="4" fillId="0" borderId="0" xfId="3" applyNumberFormat="1" applyFont="1" applyFill="1" applyBorder="1" applyAlignment="1">
      <alignment horizontal="right"/>
    </xf>
    <xf numFmtId="164" fontId="2" fillId="0" borderId="0" xfId="0" applyNumberFormat="1" applyFont="1" applyBorder="1"/>
    <xf numFmtId="0" fontId="14" fillId="0" borderId="0" xfId="0" applyFont="1" applyAlignment="1"/>
    <xf numFmtId="0" fontId="15" fillId="0" borderId="0" xfId="0" applyFont="1" applyAlignment="1">
      <alignment horizontal="center"/>
    </xf>
    <xf numFmtId="0" fontId="6" fillId="0" borderId="0" xfId="0" applyFont="1"/>
    <xf numFmtId="0" fontId="9" fillId="0" borderId="0" xfId="0" applyFont="1"/>
    <xf numFmtId="0" fontId="9" fillId="0" borderId="0" xfId="0" applyFont="1" applyAlignment="1">
      <alignment horizontal="left"/>
    </xf>
    <xf numFmtId="165" fontId="5" fillId="0" borderId="15" xfId="5" applyNumberFormat="1" applyFont="1" applyFill="1" applyBorder="1" applyAlignment="1">
      <alignment vertical="center"/>
    </xf>
    <xf numFmtId="0" fontId="17" fillId="0" borderId="0" xfId="0" applyFont="1" applyAlignment="1">
      <alignment horizontal="right"/>
    </xf>
    <xf numFmtId="0" fontId="17" fillId="0" borderId="0" xfId="0" applyFont="1"/>
    <xf numFmtId="0" fontId="17" fillId="0" borderId="0" xfId="0" applyFont="1" applyAlignment="1">
      <alignment horizontal="left"/>
    </xf>
    <xf numFmtId="0" fontId="7" fillId="0" borderId="15" xfId="4" applyNumberFormat="1" applyFont="1" applyFill="1" applyBorder="1" applyAlignment="1">
      <alignment horizontal="center" vertical="center"/>
    </xf>
    <xf numFmtId="164" fontId="12" fillId="0" borderId="16" xfId="3" applyNumberFormat="1" applyFont="1" applyFill="1" applyBorder="1" applyAlignment="1">
      <alignment horizontal="right"/>
    </xf>
    <xf numFmtId="0" fontId="2" fillId="0" borderId="14" xfId="0" applyFont="1" applyBorder="1" applyAlignment="1">
      <alignment horizontal="center"/>
    </xf>
    <xf numFmtId="0" fontId="18" fillId="0" borderId="14" xfId="0" applyFont="1" applyBorder="1" applyAlignment="1">
      <alignment horizontal="right"/>
    </xf>
    <xf numFmtId="0" fontId="18" fillId="0" borderId="14" xfId="0" applyFont="1" applyBorder="1"/>
    <xf numFmtId="0" fontId="18" fillId="0" borderId="14" xfId="0" applyFont="1" applyBorder="1" applyAlignment="1">
      <alignment horizontal="left"/>
    </xf>
    <xf numFmtId="0" fontId="17" fillId="0" borderId="14" xfId="0" applyFont="1" applyBorder="1" applyAlignment="1">
      <alignment horizontal="left"/>
    </xf>
    <xf numFmtId="0" fontId="2" fillId="0" borderId="14" xfId="0" applyFont="1" applyBorder="1" applyAlignment="1">
      <alignment horizontal="left"/>
    </xf>
    <xf numFmtId="164" fontId="2" fillId="0" borderId="17" xfId="0" applyNumberFormat="1" applyFont="1" applyBorder="1"/>
    <xf numFmtId="0" fontId="9" fillId="0" borderId="13" xfId="0" applyFont="1" applyBorder="1" applyAlignment="1"/>
    <xf numFmtId="0" fontId="9" fillId="0" borderId="5" xfId="0" applyFont="1" applyBorder="1" applyAlignment="1"/>
    <xf numFmtId="0" fontId="2" fillId="0" borderId="20" xfId="0" applyFont="1" applyBorder="1" applyAlignment="1">
      <alignment horizontal="center"/>
    </xf>
    <xf numFmtId="0" fontId="2" fillId="0" borderId="5" xfId="2" quotePrefix="1" applyFont="1" applyFill="1" applyBorder="1" applyAlignment="1">
      <alignment horizontal="left"/>
    </xf>
    <xf numFmtId="0" fontId="16" fillId="0" borderId="0" xfId="0" applyFont="1" applyAlignment="1">
      <alignment horizontal="center"/>
    </xf>
    <xf numFmtId="0" fontId="9" fillId="0" borderId="18" xfId="0" applyFont="1" applyBorder="1" applyAlignment="1">
      <alignment horizontal="right"/>
    </xf>
    <xf numFmtId="0" fontId="9" fillId="0" borderId="19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7" xfId="2" applyNumberFormat="1" applyFont="1" applyFill="1" applyBorder="1" applyAlignment="1">
      <alignment horizontal="center"/>
    </xf>
    <xf numFmtId="0" fontId="9" fillId="0" borderId="13" xfId="2" applyNumberFormat="1" applyFont="1" applyFill="1" applyBorder="1" applyAlignment="1">
      <alignment horizontal="center"/>
    </xf>
    <xf numFmtId="0" fontId="10" fillId="0" borderId="21" xfId="0" applyFont="1" applyBorder="1" applyAlignment="1">
      <alignment horizontal="center"/>
    </xf>
    <xf numFmtId="0" fontId="10" fillId="0" borderId="22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</cellXfs>
  <cellStyles count="6">
    <cellStyle name="Comma" xfId="1" builtinId="3"/>
    <cellStyle name="Comma 2" xfId="3"/>
    <cellStyle name="Comma 3" xfId="5"/>
    <cellStyle name="Normal" xfId="0" builtinId="0"/>
    <cellStyle name="Normal 2" xfId="2"/>
    <cellStyle name="Normal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topLeftCell="A10" workbookViewId="0">
      <selection activeCell="J34" sqref="J34"/>
    </sheetView>
  </sheetViews>
  <sheetFormatPr defaultRowHeight="15.75" x14ac:dyDescent="0.25"/>
  <cols>
    <col min="1" max="1" width="7" style="37" customWidth="1"/>
    <col min="2" max="2" width="42.140625" style="1" customWidth="1"/>
    <col min="3" max="3" width="23.42578125" style="1" customWidth="1"/>
    <col min="4" max="4" width="18.28515625" style="14" customWidth="1"/>
    <col min="5" max="5" width="9.140625" style="14"/>
    <col min="6" max="6" width="7.7109375" style="14" customWidth="1"/>
    <col min="7" max="7" width="13.28515625" style="14" customWidth="1"/>
    <col min="8" max="8" width="13" style="1" customWidth="1"/>
    <col min="9" max="10" width="9.140625" style="1"/>
    <col min="11" max="11" width="12.42578125" style="1" customWidth="1"/>
    <col min="12" max="16384" width="9.140625" style="1"/>
  </cols>
  <sheetData>
    <row r="1" spans="1:11" x14ac:dyDescent="0.25">
      <c r="A1" s="78" t="s">
        <v>50</v>
      </c>
      <c r="B1" s="78"/>
      <c r="C1" s="79" t="s">
        <v>51</v>
      </c>
      <c r="D1" s="79"/>
      <c r="E1" s="79"/>
      <c r="F1" s="79"/>
      <c r="G1" s="79"/>
    </row>
    <row r="2" spans="1:11" ht="16.5" x14ac:dyDescent="0.25">
      <c r="A2" s="78" t="s">
        <v>52</v>
      </c>
      <c r="B2" s="78"/>
      <c r="C2" s="80" t="s">
        <v>53</v>
      </c>
      <c r="D2" s="80"/>
      <c r="E2" s="80"/>
      <c r="F2" s="80"/>
      <c r="G2" s="80"/>
    </row>
    <row r="3" spans="1:11" ht="16.5" x14ac:dyDescent="0.25">
      <c r="A3" s="81" t="s">
        <v>54</v>
      </c>
      <c r="B3" s="81"/>
      <c r="C3" s="53"/>
      <c r="D3" s="54"/>
      <c r="E3" s="54"/>
      <c r="F3" s="54"/>
      <c r="G3" s="54"/>
    </row>
    <row r="4" spans="1:11" x14ac:dyDescent="0.25">
      <c r="A4" s="55"/>
      <c r="B4" s="55"/>
      <c r="C4" s="55"/>
      <c r="D4" s="55"/>
      <c r="E4" s="55"/>
      <c r="F4" s="55"/>
      <c r="G4" s="55"/>
    </row>
    <row r="5" spans="1:11" x14ac:dyDescent="0.25">
      <c r="A5" s="55"/>
      <c r="B5" s="55"/>
      <c r="C5" s="55"/>
      <c r="D5" s="55"/>
      <c r="E5" s="55"/>
      <c r="F5" s="55"/>
      <c r="G5" s="55"/>
    </row>
    <row r="6" spans="1:11" ht="18.75" x14ac:dyDescent="0.3">
      <c r="A6" s="55"/>
      <c r="B6" s="75" t="s">
        <v>55</v>
      </c>
      <c r="C6" s="75"/>
      <c r="D6" s="75"/>
      <c r="E6" s="75"/>
      <c r="F6" s="75"/>
      <c r="G6" s="75"/>
    </row>
    <row r="7" spans="1:11" ht="18.75" x14ac:dyDescent="0.3">
      <c r="A7" s="55"/>
      <c r="B7" s="75"/>
      <c r="C7" s="75"/>
      <c r="D7" s="75"/>
      <c r="E7" s="75"/>
      <c r="F7" s="75"/>
      <c r="G7" s="55"/>
      <c r="K7" s="50"/>
    </row>
    <row r="8" spans="1:11" s="44" customFormat="1" x14ac:dyDescent="0.25">
      <c r="A8" s="38" t="s">
        <v>41</v>
      </c>
      <c r="B8" s="39" t="s">
        <v>42</v>
      </c>
      <c r="C8" s="40" t="s">
        <v>43</v>
      </c>
      <c r="D8" s="41" t="s">
        <v>44</v>
      </c>
      <c r="E8" s="41" t="s">
        <v>45</v>
      </c>
      <c r="F8" s="41" t="s">
        <v>46</v>
      </c>
      <c r="G8" s="42" t="s">
        <v>47</v>
      </c>
      <c r="H8" s="43" t="s">
        <v>48</v>
      </c>
      <c r="K8" s="51"/>
    </row>
    <row r="9" spans="1:11" x14ac:dyDescent="0.25">
      <c r="A9" s="35"/>
      <c r="B9" s="84" t="s">
        <v>39</v>
      </c>
      <c r="C9" s="85"/>
      <c r="D9" s="28"/>
      <c r="E9" s="28"/>
      <c r="F9" s="29"/>
      <c r="G9" s="30"/>
      <c r="H9" s="31"/>
      <c r="K9" s="51"/>
    </row>
    <row r="10" spans="1:11" ht="16.5" x14ac:dyDescent="0.25">
      <c r="A10" s="35">
        <v>1</v>
      </c>
      <c r="B10" s="19" t="s">
        <v>27</v>
      </c>
      <c r="C10" s="19" t="s">
        <v>28</v>
      </c>
      <c r="D10" s="19" t="s">
        <v>29</v>
      </c>
      <c r="E10" s="20">
        <v>2013</v>
      </c>
      <c r="F10" s="20">
        <v>10</v>
      </c>
      <c r="G10" s="25">
        <v>30000</v>
      </c>
      <c r="H10" s="4">
        <f t="shared" ref="H10:H15" si="0">F10*G10</f>
        <v>300000</v>
      </c>
      <c r="K10" s="51"/>
    </row>
    <row r="11" spans="1:11" x14ac:dyDescent="0.25">
      <c r="A11" s="35">
        <v>2</v>
      </c>
      <c r="B11" s="19" t="s">
        <v>30</v>
      </c>
      <c r="C11" s="19" t="s">
        <v>31</v>
      </c>
      <c r="D11" s="19" t="s">
        <v>32</v>
      </c>
      <c r="E11" s="20">
        <v>2006</v>
      </c>
      <c r="F11" s="20">
        <v>10</v>
      </c>
      <c r="G11" s="45">
        <v>62000</v>
      </c>
      <c r="H11" s="4">
        <f t="shared" si="0"/>
        <v>620000</v>
      </c>
      <c r="K11" s="51"/>
    </row>
    <row r="12" spans="1:11" x14ac:dyDescent="0.25">
      <c r="A12" s="35">
        <v>3</v>
      </c>
      <c r="B12" s="19" t="s">
        <v>33</v>
      </c>
      <c r="C12" s="19" t="s">
        <v>31</v>
      </c>
      <c r="D12" s="19" t="s">
        <v>32</v>
      </c>
      <c r="E12" s="20">
        <v>2006</v>
      </c>
      <c r="F12" s="20">
        <v>10</v>
      </c>
      <c r="G12" s="45">
        <v>63000</v>
      </c>
      <c r="H12" s="4">
        <f t="shared" si="0"/>
        <v>630000</v>
      </c>
      <c r="K12" s="51"/>
    </row>
    <row r="13" spans="1:11" ht="31.5" x14ac:dyDescent="0.25">
      <c r="A13" s="35">
        <v>4</v>
      </c>
      <c r="B13" s="21" t="s">
        <v>34</v>
      </c>
      <c r="C13" s="22" t="s">
        <v>35</v>
      </c>
      <c r="D13" s="22" t="s">
        <v>32</v>
      </c>
      <c r="E13" s="23">
        <v>2006</v>
      </c>
      <c r="F13" s="23">
        <v>5</v>
      </c>
      <c r="G13" s="45">
        <v>129000</v>
      </c>
      <c r="H13" s="4">
        <f t="shared" si="0"/>
        <v>645000</v>
      </c>
      <c r="K13" s="51"/>
    </row>
    <row r="14" spans="1:11" x14ac:dyDescent="0.25">
      <c r="A14" s="35">
        <v>5</v>
      </c>
      <c r="B14" s="19" t="s">
        <v>36</v>
      </c>
      <c r="C14" s="19" t="s">
        <v>63</v>
      </c>
      <c r="D14" s="19" t="s">
        <v>29</v>
      </c>
      <c r="E14" s="20">
        <v>2014</v>
      </c>
      <c r="F14" s="20">
        <v>10</v>
      </c>
      <c r="G14" s="45">
        <v>50000</v>
      </c>
      <c r="H14" s="4">
        <f t="shared" si="0"/>
        <v>500000</v>
      </c>
      <c r="K14" s="51"/>
    </row>
    <row r="15" spans="1:11" x14ac:dyDescent="0.25">
      <c r="A15" s="36">
        <v>6</v>
      </c>
      <c r="B15" s="19" t="s">
        <v>37</v>
      </c>
      <c r="C15" s="19" t="s">
        <v>38</v>
      </c>
      <c r="D15" s="19" t="s">
        <v>29</v>
      </c>
      <c r="E15" s="20">
        <v>2013</v>
      </c>
      <c r="F15" s="20">
        <v>10</v>
      </c>
      <c r="G15" s="45">
        <v>100000</v>
      </c>
      <c r="H15" s="4">
        <f t="shared" si="0"/>
        <v>1000000</v>
      </c>
      <c r="K15" s="51"/>
    </row>
    <row r="16" spans="1:11" x14ac:dyDescent="0.25">
      <c r="A16" s="73"/>
      <c r="B16" s="86" t="s">
        <v>40</v>
      </c>
      <c r="C16" s="87"/>
      <c r="D16" s="32"/>
      <c r="E16" s="33"/>
      <c r="F16" s="33"/>
      <c r="G16" s="46"/>
      <c r="H16" s="34"/>
      <c r="K16" s="51"/>
    </row>
    <row r="17" spans="1:11" x14ac:dyDescent="0.25">
      <c r="A17" s="36">
        <v>7</v>
      </c>
      <c r="B17" s="2" t="s">
        <v>0</v>
      </c>
      <c r="C17" s="74" t="s">
        <v>1</v>
      </c>
      <c r="D17" s="12"/>
      <c r="E17" s="12"/>
      <c r="F17" s="26">
        <v>2</v>
      </c>
      <c r="G17" s="16">
        <v>99000</v>
      </c>
      <c r="H17" s="4">
        <f>F17*G17</f>
        <v>198000</v>
      </c>
      <c r="K17" s="51"/>
    </row>
    <row r="18" spans="1:11" x14ac:dyDescent="0.25">
      <c r="A18" s="36">
        <v>8</v>
      </c>
      <c r="B18" s="2" t="s">
        <v>2</v>
      </c>
      <c r="C18" s="3"/>
      <c r="D18" s="12"/>
      <c r="E18" s="12"/>
      <c r="F18" s="26">
        <v>5</v>
      </c>
      <c r="G18" s="16">
        <v>120000</v>
      </c>
      <c r="H18" s="4">
        <f t="shared" ref="H18:H29" si="1">F18*G18</f>
        <v>600000</v>
      </c>
      <c r="K18" s="51"/>
    </row>
    <row r="19" spans="1:11" x14ac:dyDescent="0.25">
      <c r="A19" s="35">
        <v>9</v>
      </c>
      <c r="B19" s="2" t="s">
        <v>3</v>
      </c>
      <c r="C19" s="3"/>
      <c r="D19" s="12"/>
      <c r="E19" s="12"/>
      <c r="F19" s="26">
        <v>5</v>
      </c>
      <c r="G19" s="16">
        <v>120000</v>
      </c>
      <c r="H19" s="4">
        <f t="shared" si="1"/>
        <v>600000</v>
      </c>
      <c r="K19" s="51"/>
    </row>
    <row r="20" spans="1:11" x14ac:dyDescent="0.25">
      <c r="A20" s="36">
        <v>10</v>
      </c>
      <c r="B20" s="2" t="s">
        <v>4</v>
      </c>
      <c r="C20" s="3"/>
      <c r="D20" s="12"/>
      <c r="E20" s="12"/>
      <c r="F20" s="26">
        <v>5</v>
      </c>
      <c r="G20" s="16">
        <v>200000</v>
      </c>
      <c r="H20" s="4">
        <f t="shared" si="1"/>
        <v>1000000</v>
      </c>
      <c r="K20" s="51"/>
    </row>
    <row r="21" spans="1:11" x14ac:dyDescent="0.25">
      <c r="A21" s="35">
        <v>11</v>
      </c>
      <c r="B21" s="2" t="s">
        <v>5</v>
      </c>
      <c r="C21" s="3"/>
      <c r="D21" s="12"/>
      <c r="E21" s="12"/>
      <c r="F21" s="26">
        <v>5</v>
      </c>
      <c r="G21" s="16">
        <v>175000</v>
      </c>
      <c r="H21" s="4">
        <f t="shared" si="1"/>
        <v>875000</v>
      </c>
      <c r="K21" s="51"/>
    </row>
    <row r="22" spans="1:11" x14ac:dyDescent="0.25">
      <c r="A22" s="36">
        <v>12</v>
      </c>
      <c r="B22" s="2" t="s">
        <v>6</v>
      </c>
      <c r="C22" s="2" t="s">
        <v>7</v>
      </c>
      <c r="D22" s="12"/>
      <c r="E22" s="12"/>
      <c r="F22" s="26">
        <v>2</v>
      </c>
      <c r="G22" s="16">
        <v>149000</v>
      </c>
      <c r="H22" s="4">
        <f t="shared" si="1"/>
        <v>298000</v>
      </c>
      <c r="K22" s="51"/>
    </row>
    <row r="23" spans="1:11" ht="17.25" customHeight="1" x14ac:dyDescent="0.25">
      <c r="A23" s="35">
        <v>13</v>
      </c>
      <c r="B23" s="47" t="s">
        <v>8</v>
      </c>
      <c r="C23" s="48" t="s">
        <v>9</v>
      </c>
      <c r="D23" s="13" t="s">
        <v>10</v>
      </c>
      <c r="E23" s="12">
        <v>2014</v>
      </c>
      <c r="F23" s="26">
        <v>5</v>
      </c>
      <c r="G23" s="49">
        <v>80000</v>
      </c>
      <c r="H23" s="4">
        <f t="shared" si="1"/>
        <v>400000</v>
      </c>
      <c r="K23" s="51"/>
    </row>
    <row r="24" spans="1:11" ht="31.5" x14ac:dyDescent="0.25">
      <c r="A24" s="36">
        <v>14</v>
      </c>
      <c r="B24" s="5" t="s">
        <v>11</v>
      </c>
      <c r="C24" s="6" t="s">
        <v>12</v>
      </c>
      <c r="D24" s="13" t="s">
        <v>13</v>
      </c>
      <c r="E24" s="12">
        <v>2014</v>
      </c>
      <c r="F24" s="26">
        <v>5</v>
      </c>
      <c r="G24" s="17">
        <v>85000</v>
      </c>
      <c r="H24" s="4">
        <f t="shared" si="1"/>
        <v>425000</v>
      </c>
      <c r="K24" s="51"/>
    </row>
    <row r="25" spans="1:11" ht="31.5" x14ac:dyDescent="0.25">
      <c r="A25" s="35">
        <v>15</v>
      </c>
      <c r="B25" s="7" t="s">
        <v>14</v>
      </c>
      <c r="C25" s="8" t="s">
        <v>15</v>
      </c>
      <c r="D25" s="9" t="s">
        <v>16</v>
      </c>
      <c r="E25" s="12">
        <v>2013</v>
      </c>
      <c r="F25" s="26">
        <v>5</v>
      </c>
      <c r="G25" s="17">
        <v>74000</v>
      </c>
      <c r="H25" s="4">
        <f t="shared" si="1"/>
        <v>370000</v>
      </c>
      <c r="K25" s="51"/>
    </row>
    <row r="26" spans="1:11" ht="31.5" x14ac:dyDescent="0.25">
      <c r="A26" s="36">
        <v>16</v>
      </c>
      <c r="B26" s="8" t="s">
        <v>17</v>
      </c>
      <c r="C26" s="10" t="s">
        <v>18</v>
      </c>
      <c r="D26" s="9" t="s">
        <v>19</v>
      </c>
      <c r="E26" s="9">
        <v>2013</v>
      </c>
      <c r="F26" s="11">
        <v>5</v>
      </c>
      <c r="G26" s="18">
        <v>74000</v>
      </c>
      <c r="H26" s="4">
        <f t="shared" si="1"/>
        <v>370000</v>
      </c>
      <c r="K26" s="51"/>
    </row>
    <row r="27" spans="1:11" ht="31.5" x14ac:dyDescent="0.25">
      <c r="A27" s="35">
        <v>17</v>
      </c>
      <c r="B27" s="8" t="s">
        <v>20</v>
      </c>
      <c r="C27" s="10" t="s">
        <v>21</v>
      </c>
      <c r="D27" s="9" t="s">
        <v>19</v>
      </c>
      <c r="E27" s="9">
        <v>2013</v>
      </c>
      <c r="F27" s="11">
        <v>5</v>
      </c>
      <c r="G27" s="18">
        <v>74000</v>
      </c>
      <c r="H27" s="4">
        <f t="shared" si="1"/>
        <v>370000</v>
      </c>
      <c r="K27" s="51"/>
    </row>
    <row r="28" spans="1:11" ht="47.25" x14ac:dyDescent="0.25">
      <c r="A28" s="88">
        <v>18</v>
      </c>
      <c r="B28" s="8" t="s">
        <v>22</v>
      </c>
      <c r="C28" s="10" t="s">
        <v>23</v>
      </c>
      <c r="D28" s="9" t="s">
        <v>19</v>
      </c>
      <c r="E28" s="9">
        <v>2013</v>
      </c>
      <c r="F28" s="11">
        <v>5</v>
      </c>
      <c r="G28" s="18">
        <v>74000</v>
      </c>
      <c r="H28" s="4">
        <f t="shared" si="1"/>
        <v>370000</v>
      </c>
      <c r="K28" s="52"/>
    </row>
    <row r="29" spans="1:11" x14ac:dyDescent="0.25">
      <c r="A29" s="35">
        <v>19</v>
      </c>
      <c r="B29" s="7" t="s">
        <v>24</v>
      </c>
      <c r="C29" s="10" t="s">
        <v>25</v>
      </c>
      <c r="D29" s="7" t="s">
        <v>26</v>
      </c>
      <c r="E29" s="24">
        <v>2013</v>
      </c>
      <c r="F29" s="27">
        <v>2</v>
      </c>
      <c r="G29" s="18">
        <v>40000</v>
      </c>
      <c r="H29" s="4">
        <f t="shared" si="1"/>
        <v>80000</v>
      </c>
    </row>
    <row r="30" spans="1:11" x14ac:dyDescent="0.25">
      <c r="A30" s="76" t="s">
        <v>49</v>
      </c>
      <c r="B30" s="77"/>
      <c r="C30" s="77"/>
      <c r="D30" s="72"/>
      <c r="E30" s="71"/>
      <c r="F30" s="62">
        <f>SUM(F17:F29)+ SUM(F10:F15)</f>
        <v>111</v>
      </c>
      <c r="G30" s="58"/>
      <c r="H30" s="63">
        <f>SUM(H17:H29,H10:H15)</f>
        <v>9651000</v>
      </c>
    </row>
    <row r="31" spans="1:11" x14ac:dyDescent="0.25">
      <c r="A31" s="64"/>
      <c r="B31" s="65" t="s">
        <v>61</v>
      </c>
      <c r="C31" s="66" t="s">
        <v>62</v>
      </c>
      <c r="D31" s="67"/>
      <c r="E31" s="67"/>
      <c r="F31" s="68"/>
      <c r="G31" s="69"/>
      <c r="H31" s="70"/>
    </row>
    <row r="32" spans="1:11" x14ac:dyDescent="0.25">
      <c r="B32" s="59"/>
      <c r="C32" s="60"/>
      <c r="D32" s="61"/>
      <c r="E32" s="61"/>
      <c r="F32" s="61"/>
      <c r="H32" s="15"/>
    </row>
    <row r="33" spans="2:8" x14ac:dyDescent="0.25">
      <c r="D33" s="82" t="s">
        <v>58</v>
      </c>
      <c r="E33" s="82"/>
      <c r="F33" s="82"/>
      <c r="G33" s="82"/>
      <c r="H33" s="82"/>
    </row>
    <row r="34" spans="2:8" x14ac:dyDescent="0.25">
      <c r="B34" s="56" t="s">
        <v>59</v>
      </c>
      <c r="C34" s="56" t="s">
        <v>60</v>
      </c>
      <c r="D34" s="57"/>
      <c r="E34" s="83" t="s">
        <v>56</v>
      </c>
      <c r="F34" s="83"/>
      <c r="G34" s="83"/>
    </row>
    <row r="41" spans="2:8" x14ac:dyDescent="0.25">
      <c r="E41" s="83" t="s">
        <v>57</v>
      </c>
      <c r="F41" s="83"/>
      <c r="G41" s="83"/>
    </row>
  </sheetData>
  <mergeCells count="13">
    <mergeCell ref="D33:H33"/>
    <mergeCell ref="E34:G34"/>
    <mergeCell ref="E41:G41"/>
    <mergeCell ref="B9:C9"/>
    <mergeCell ref="B16:C16"/>
    <mergeCell ref="B7:F7"/>
    <mergeCell ref="A30:C30"/>
    <mergeCell ref="B6:G6"/>
    <mergeCell ref="A1:B1"/>
    <mergeCell ref="C1:G1"/>
    <mergeCell ref="A2:B2"/>
    <mergeCell ref="C2:G2"/>
    <mergeCell ref="A3:B3"/>
  </mergeCells>
  <printOptions horizontalCentered="1"/>
  <pageMargins left="0.2" right="0.2" top="0.75" bottom="0.5" header="0.05" footer="0.05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SACH MUA T4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2015-03-23T02:00:58Z</cp:lastPrinted>
  <dcterms:created xsi:type="dcterms:W3CDTF">2015-03-20T06:51:01Z</dcterms:created>
  <dcterms:modified xsi:type="dcterms:W3CDTF">2015-03-23T02:01:38Z</dcterms:modified>
</cp:coreProperties>
</file>